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BB5E819A-3D0B-4462-803A-61DA7CFE7102}" xr6:coauthVersionLast="47" xr6:coauthVersionMax="47" xr10:uidLastSave="{00000000-0000-0000-0000-000000000000}"/>
  <bookViews>
    <workbookView xWindow="26280" yWindow="1320" windowWidth="19920" windowHeight="12210" tabRatio="632" firstSheet="47" activeTab="50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Standing Facilities" sheetId="12" r:id="rId52"/>
    <sheet name="Exceed Reserves" sheetId="2" r:id="rId53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1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0" i="145" l="1"/>
  <c r="Q19" i="145"/>
  <c r="I19" i="145"/>
  <c r="D19" i="145"/>
  <c r="Q14" i="145"/>
  <c r="Q9" i="145" l="1"/>
  <c r="D12" i="145"/>
  <c r="I8" i="145"/>
  <c r="Y7" i="145"/>
  <c r="G62" i="145"/>
  <c r="Q7" i="145"/>
  <c r="E245" i="2"/>
  <c r="D7" i="145"/>
  <c r="D245" i="2"/>
  <c r="Q62" i="144"/>
  <c r="Q61" i="144"/>
  <c r="I61" i="144"/>
  <c r="Q55" i="144"/>
  <c r="D56" i="144"/>
  <c r="Q54" i="144"/>
  <c r="S53" i="144" l="1"/>
  <c r="G22" i="145" l="1"/>
  <c r="G19" i="145"/>
  <c r="G16" i="145"/>
  <c r="G61" i="145"/>
  <c r="G7" i="145" s="1"/>
  <c r="G60" i="145"/>
  <c r="K55" i="145"/>
  <c r="N55" i="145" s="1"/>
  <c r="G55" i="145"/>
  <c r="C55" i="145"/>
  <c r="K54" i="145"/>
  <c r="N54" i="145" s="1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N47" i="145" s="1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N37" i="145" s="1"/>
  <c r="K36" i="145"/>
  <c r="G36" i="145"/>
  <c r="C36" i="145"/>
  <c r="K35" i="145"/>
  <c r="G35" i="145"/>
  <c r="N35" i="145" s="1"/>
  <c r="C35" i="145"/>
  <c r="U34" i="145"/>
  <c r="K34" i="145"/>
  <c r="N34" i="145" s="1"/>
  <c r="G34" i="145"/>
  <c r="C34" i="145"/>
  <c r="X33" i="145"/>
  <c r="U33" i="145"/>
  <c r="K33" i="145"/>
  <c r="G33" i="145"/>
  <c r="N33" i="145" s="1"/>
  <c r="C33" i="145"/>
  <c r="C32" i="145"/>
  <c r="C31" i="145"/>
  <c r="K30" i="145"/>
  <c r="G30" i="145"/>
  <c r="C30" i="145"/>
  <c r="K29" i="145"/>
  <c r="N29" i="145" s="1"/>
  <c r="G29" i="145"/>
  <c r="C29" i="145"/>
  <c r="K28" i="145"/>
  <c r="G28" i="145"/>
  <c r="N28" i="145" s="1"/>
  <c r="C28" i="145"/>
  <c r="U27" i="145"/>
  <c r="K27" i="145"/>
  <c r="G27" i="145"/>
  <c r="C27" i="145"/>
  <c r="X26" i="145"/>
  <c r="U26" i="145"/>
  <c r="K26" i="145"/>
  <c r="N26" i="145" s="1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C7" i="145"/>
  <c r="D49" i="144"/>
  <c r="D42" i="144"/>
  <c r="N27" i="145" l="1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Y23" i="145" s="1"/>
  <c r="Y24" i="145" s="1"/>
  <c r="Y25" i="145" s="1"/>
  <c r="Y26" i="145" s="1"/>
  <c r="Y27" i="145" s="1"/>
  <c r="Y28" i="145" s="1"/>
  <c r="Y29" i="145" s="1"/>
  <c r="D14" i="144"/>
  <c r="E244" i="2"/>
  <c r="D244" i="2"/>
  <c r="Y30" i="145" l="1"/>
  <c r="Y31" i="145" s="1"/>
  <c r="Y32" i="145" s="1"/>
  <c r="Y33" i="145" s="1"/>
  <c r="Z19" i="145"/>
  <c r="D7" i="144"/>
  <c r="Y34" i="145" l="1"/>
  <c r="Y35" i="145" s="1"/>
  <c r="Y36" i="145" s="1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48" i="145" s="1"/>
  <c r="Y49" i="145" s="1"/>
  <c r="Y50" i="145" s="1"/>
  <c r="Y51" i="145" s="1"/>
  <c r="Y52" i="145" s="1"/>
  <c r="Y53" i="145" s="1"/>
  <c r="Y54" i="145" s="1"/>
  <c r="Y55" i="145" s="1"/>
  <c r="Y15" i="144"/>
  <c r="Y16" i="144" s="1"/>
  <c r="Y17" i="144" s="1"/>
  <c r="Y18" i="144" s="1"/>
  <c r="Y19" i="144" s="1"/>
  <c r="Z7" i="144"/>
  <c r="E243" i="2"/>
  <c r="Z33" i="145" l="1"/>
  <c r="Y20" i="144"/>
  <c r="Y21" i="144" s="1"/>
  <c r="D243" i="2"/>
  <c r="D7" i="143"/>
  <c r="G62" i="142"/>
  <c r="G61" i="142"/>
  <c r="Y22" i="144" l="1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G7" i="143" l="1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44" i="144" l="1"/>
  <c r="Y45" i="144" s="1"/>
  <c r="Z26" i="144"/>
  <c r="Y8" i="143"/>
  <c r="Y9" i="143" s="1"/>
  <c r="D49" i="142"/>
  <c r="Y46" i="144" l="1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Z33" i="144" l="1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15" i="143" l="1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Z12" i="143" l="1"/>
  <c r="Z19" i="143"/>
  <c r="D21" i="142"/>
  <c r="G21" i="142" s="1"/>
  <c r="Y30" i="143" l="1"/>
  <c r="Y31" i="143" s="1"/>
  <c r="Y32" i="143" s="1"/>
  <c r="Y33" i="143" s="1"/>
  <c r="D14" i="142"/>
  <c r="Y34" i="143" l="1"/>
  <c r="Y35" i="143" s="1"/>
  <c r="Y36" i="143" s="1"/>
  <c r="Y37" i="143" s="1"/>
  <c r="Y38" i="143" s="1"/>
  <c r="Y39" i="143" s="1"/>
  <c r="Y40" i="143" s="1"/>
  <c r="E242" i="2"/>
  <c r="D242" i="2"/>
  <c r="D7" i="142"/>
  <c r="G47" i="141"/>
  <c r="Y41" i="143" l="1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N62" i="142" l="1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Z33" i="143" l="1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35" i="142" l="1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8" i="141" l="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Z33" i="142" l="1"/>
  <c r="Z40" i="142"/>
  <c r="Y55" i="142"/>
  <c r="Z12" i="141"/>
  <c r="D22" i="140"/>
  <c r="G22" i="140" s="1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N37" i="137" l="1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6" i="144" l="1"/>
  <c r="Q57" i="144" s="1"/>
  <c r="Q58" i="144" s="1"/>
  <c r="Q59" i="144" s="1"/>
  <c r="Q60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R61" i="144"/>
  <c r="S7" i="145" l="1"/>
  <c r="R7" i="145" s="1"/>
  <c r="Q8" i="145"/>
  <c r="S8" i="145" s="1"/>
  <c r="R8" i="145" s="1"/>
  <c r="P7" i="145"/>
  <c r="O7" i="145" s="1"/>
  <c r="P62" i="144"/>
  <c r="O62" i="144" s="1"/>
  <c r="R62" i="144"/>
  <c r="P8" i="145" l="1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S21" i="145"/>
  <c r="R21" i="145" s="1"/>
  <c r="P22" i="145" l="1"/>
  <c r="O22" i="145" s="1"/>
  <c r="Q23" i="145"/>
  <c r="S22" i="145"/>
  <c r="R22" i="145" s="1"/>
  <c r="P23" i="145" l="1"/>
  <c r="O23" i="145" s="1"/>
  <c r="Q24" i="145"/>
  <c r="S23" i="145"/>
  <c r="R23" i="145" s="1"/>
  <c r="Q25" i="145" l="1"/>
  <c r="P24" i="145"/>
  <c r="O24" i="145" s="1"/>
  <c r="S24" i="145"/>
  <c r="R24" i="145" s="1"/>
  <c r="P25" i="145" l="1"/>
  <c r="O25" i="145" s="1"/>
  <c r="Q26" i="145"/>
  <c r="S25" i="145"/>
  <c r="R25" i="145" s="1"/>
  <c r="Q27" i="145" l="1"/>
  <c r="P26" i="145"/>
  <c r="O26" i="145" s="1"/>
  <c r="S26" i="145"/>
  <c r="R26" i="145" s="1"/>
  <c r="Q28" i="145" l="1"/>
  <c r="P27" i="145"/>
  <c r="O27" i="145" s="1"/>
  <c r="S27" i="145"/>
  <c r="R27" i="145" s="1"/>
  <c r="P28" i="145" l="1"/>
  <c r="O28" i="145" s="1"/>
  <c r="Q29" i="145"/>
  <c r="S28" i="145"/>
  <c r="R28" i="145" s="1"/>
  <c r="P29" i="145" l="1"/>
  <c r="O29" i="145" s="1"/>
  <c r="Q30" i="145"/>
  <c r="S29" i="145"/>
  <c r="R29" i="145" s="1"/>
  <c r="Q31" i="145" l="1"/>
  <c r="P30" i="145"/>
  <c r="O30" i="145" s="1"/>
  <c r="S30" i="145"/>
  <c r="R30" i="145" s="1"/>
  <c r="P31" i="145" l="1"/>
  <c r="O31" i="145" s="1"/>
  <c r="Q32" i="145"/>
  <c r="S31" i="145"/>
  <c r="R31" i="145" s="1"/>
  <c r="P32" i="145" l="1"/>
  <c r="O32" i="145" s="1"/>
  <c r="Q33" i="145"/>
  <c r="S32" i="145"/>
  <c r="R32" i="145" s="1"/>
  <c r="P33" i="145" l="1"/>
  <c r="O33" i="145" s="1"/>
  <c r="Q34" i="145"/>
  <c r="S33" i="145"/>
  <c r="R33" i="145" s="1"/>
  <c r="Q35" i="145" l="1"/>
  <c r="P34" i="145"/>
  <c r="O34" i="145" s="1"/>
  <c r="S34" i="145"/>
  <c r="R34" i="145" s="1"/>
  <c r="Q36" i="145" l="1"/>
  <c r="P35" i="145"/>
  <c r="O35" i="145" s="1"/>
  <c r="S35" i="145"/>
  <c r="R35" i="145" s="1"/>
  <c r="Q37" i="145" l="1"/>
  <c r="P36" i="145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S38" i="145"/>
  <c r="R38" i="145" s="1"/>
  <c r="P39" i="145" l="1"/>
  <c r="O39" i="145" s="1"/>
  <c r="Q40" i="145"/>
  <c r="S39" i="145"/>
  <c r="R39" i="145" s="1"/>
  <c r="Q41" i="145" l="1"/>
  <c r="P40" i="145"/>
  <c r="O40" i="145" s="1"/>
  <c r="S40" i="145"/>
  <c r="R40" i="145" s="1"/>
  <c r="Q42" i="145" l="1"/>
  <c r="P41" i="145"/>
  <c r="O41" i="145" s="1"/>
  <c r="S41" i="145"/>
  <c r="R41" i="145" s="1"/>
  <c r="P42" i="145" l="1"/>
  <c r="O42" i="145" s="1"/>
  <c r="Q43" i="145"/>
  <c r="S42" i="145"/>
  <c r="R42" i="145" s="1"/>
  <c r="P43" i="145" l="1"/>
  <c r="O43" i="145" s="1"/>
  <c r="Q44" i="145"/>
  <c r="S43" i="145"/>
  <c r="R43" i="145" s="1"/>
  <c r="P44" i="145" l="1"/>
  <c r="O44" i="145" s="1"/>
  <c r="Q45" i="145"/>
  <c r="S44" i="145"/>
  <c r="R44" i="145" s="1"/>
  <c r="Q46" i="145" l="1"/>
  <c r="P45" i="145"/>
  <c r="O45" i="145" s="1"/>
  <c r="S45" i="145"/>
  <c r="R45" i="145" s="1"/>
  <c r="P46" i="145" l="1"/>
  <c r="O46" i="145" s="1"/>
  <c r="Q47" i="145"/>
  <c r="S46" i="145"/>
  <c r="R46" i="145" s="1"/>
  <c r="Q48" i="145" l="1"/>
  <c r="P47" i="145"/>
  <c r="O47" i="145" s="1"/>
  <c r="S47" i="145"/>
  <c r="R47" i="145" s="1"/>
  <c r="Q49" i="145" l="1"/>
  <c r="P48" i="145"/>
  <c r="O48" i="145" s="1"/>
  <c r="S48" i="145"/>
  <c r="R48" i="145" s="1"/>
  <c r="P49" i="145" l="1"/>
  <c r="O49" i="145" s="1"/>
  <c r="Q50" i="145"/>
  <c r="S49" i="145"/>
  <c r="R49" i="145" s="1"/>
  <c r="P50" i="145" l="1"/>
  <c r="O50" i="145" s="1"/>
  <c r="Q51" i="145"/>
  <c r="S50" i="145"/>
  <c r="R50" i="145" s="1"/>
  <c r="P51" i="145" l="1"/>
  <c r="O51" i="145" s="1"/>
  <c r="Q52" i="145"/>
  <c r="S51" i="145"/>
  <c r="R51" i="145" s="1"/>
  <c r="Q53" i="145" l="1"/>
  <c r="P52" i="145"/>
  <c r="O52" i="145" s="1"/>
  <c r="S52" i="145"/>
  <c r="R52" i="145" s="1"/>
  <c r="P53" i="145" l="1"/>
  <c r="O53" i="145" s="1"/>
  <c r="Q54" i="145"/>
  <c r="S53" i="145"/>
  <c r="R53" i="145" s="1"/>
  <c r="Q55" i="145" l="1"/>
  <c r="P54" i="145"/>
  <c r="O54" i="145" s="1"/>
  <c r="S54" i="145"/>
  <c r="R54" i="145" s="1"/>
  <c r="P55" i="145" l="1"/>
  <c r="O55" i="145" s="1"/>
  <c r="S55" i="145"/>
  <c r="R55" i="145" s="1"/>
</calcChain>
</file>

<file path=xl/sharedStrings.xml><?xml version="1.0" encoding="utf-8"?>
<sst xmlns="http://schemas.openxmlformats.org/spreadsheetml/2006/main" count="1974" uniqueCount="397">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</sst>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calcChain" Target="calcChain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Reserves'!$A$228:$A$245</c:f>
              <c:strCache>
                <c:ptCount val="18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  <c:pt idx="16">
                  <c:v>18/09/24-22/10/24</c:v>
                </c:pt>
                <c:pt idx="17">
                  <c:v>23/10/24 -17/12/24</c:v>
                </c:pt>
              </c:strCache>
            </c:strRef>
          </c:cat>
          <c:val>
            <c:numRef>
              <c:f>'Exceed Reserves'!$D$228:$D$245</c:f>
              <c:numCache>
                <c:formatCode>#,##0</c:formatCode>
                <c:ptCount val="18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  <c:pt idx="16">
                  <c:v>6105</c:v>
                </c:pt>
                <c:pt idx="17">
                  <c:v>4904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Reserves'!$A$229:$A$245</c:f>
              <c:strCache>
                <c:ptCount val="17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</c:strCache>
            </c:strRef>
          </c:cat>
          <c:val>
            <c:numRef>
              <c:f>'Exceed Reserves'!$E$229:$E$245</c:f>
              <c:numCache>
                <c:formatCode>_(* #,##0_);_(* \(#,##0\);_(* "-"??_);_(@_)</c:formatCode>
                <c:ptCount val="17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  <c:pt idx="15" formatCode="#,##0">
                  <c:v>163</c:v>
                </c:pt>
                <c:pt idx="16" formatCode="#,##0">
                  <c:v>112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X62" sqref="X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-12400</v>
      </c>
      <c r="J47" s="25">
        <v>100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10000</v>
      </c>
      <c r="J48" s="25">
        <v>100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-2500</v>
      </c>
      <c r="J49" s="25">
        <v>100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-6300</v>
      </c>
      <c r="J50" s="25">
        <v>100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5400</v>
      </c>
      <c r="J51" s="25">
        <v>100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8800</v>
      </c>
      <c r="J54" s="25">
        <v>-700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5300</v>
      </c>
      <c r="J55" s="25">
        <v>-700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-2200</v>
      </c>
      <c r="J56" s="25">
        <v>-700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-10800</v>
      </c>
      <c r="J57" s="25">
        <v>-700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f>-2000-5300</f>
        <v>-7300</v>
      </c>
      <c r="J61" s="25">
        <v>-1200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18400</v>
      </c>
      <c r="J62" s="25">
        <v>-1200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tabSelected="1" zoomScaleNormal="100" workbookViewId="0">
      <pane xSplit="2" ySplit="6" topLeftCell="M8" activePane="bottomRight" state="frozen"/>
      <selection pane="topRight" activeCell="C1" sqref="C1"/>
      <selection pane="bottomLeft" activeCell="A7" sqref="A7"/>
      <selection pane="bottomRight" activeCell="Q4" sqref="Q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164025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-9800</v>
      </c>
      <c r="J7" s="63">
        <v>-1200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113874.51000000001</v>
      </c>
      <c r="P7" s="206">
        <f>(+$Q7-$Q$3)</f>
        <v>113874.51000000001</v>
      </c>
      <c r="Q7" s="207">
        <f>G59+N7</f>
        <v>277899.51</v>
      </c>
      <c r="R7" s="208">
        <f t="shared" ref="R7:R55" si="1">$S7/$Q$3*100</f>
        <v>169.42509373571102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f>500-19500</f>
        <v>-19000</v>
      </c>
      <c r="J8" s="63">
        <v>-1200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101401.51000000001</v>
      </c>
      <c r="P8" s="163">
        <f>(IF($Q8&lt;0,-$Q$3+P7,($Q8-$Q$3)+P7))</f>
        <v>202803.02000000002</v>
      </c>
      <c r="Q8" s="164">
        <f>Q7+N8</f>
        <v>252953.51</v>
      </c>
      <c r="R8" s="29">
        <f t="shared" si="1"/>
        <v>161.82076512726721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16100</v>
      </c>
      <c r="J9" s="63">
        <v>-1200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78841.843333333338</v>
      </c>
      <c r="P9" s="163">
        <f t="shared" ref="P9" si="4">(IF($Q9&lt;0,-$Q$3+P8,($Q9-$Q$3)+P8))</f>
        <v>236525.53000000003</v>
      </c>
      <c r="Q9" s="164">
        <f>Q8+N9-2</f>
        <v>197747.51</v>
      </c>
      <c r="R9" s="29">
        <f t="shared" si="1"/>
        <v>148.06757709698726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67562.010000000009</v>
      </c>
      <c r="P10" s="163">
        <f>(IF($Q10&lt;0,-$Q$3+P9,($Q10-$Q$3)+P9))</f>
        <v>270248.04000000004</v>
      </c>
      <c r="Q10" s="164">
        <f>Q9+N10</f>
        <v>197747.51</v>
      </c>
      <c r="R10" s="29">
        <f t="shared" si="1"/>
        <v>141.18945892394453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60794.110000000008</v>
      </c>
      <c r="P11" s="163">
        <f t="shared" ref="P11:P55" si="5">(IF($Q11&lt;0,-$Q$3+P10,($Q11-$Q$3)+P10))</f>
        <v>303970.55000000005</v>
      </c>
      <c r="Q11" s="164">
        <f>Q10+N11</f>
        <v>197747.51</v>
      </c>
      <c r="R11" s="29">
        <f t="shared" si="1"/>
        <v>137.06392927907331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13700</v>
      </c>
      <c r="J12" s="63">
        <v>-1200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53859.843333333345</v>
      </c>
      <c r="P12" s="163">
        <f t="shared" si="5"/>
        <v>323159.06000000006</v>
      </c>
      <c r="Q12" s="164">
        <f>Q11+N12</f>
        <v>183213.51</v>
      </c>
      <c r="R12" s="29">
        <f t="shared" si="1"/>
        <v>132.83697200629987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3900</v>
      </c>
      <c r="J13" s="63">
        <v>-1200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52430.367142857154</v>
      </c>
      <c r="P13" s="163">
        <f t="shared" si="5"/>
        <v>367012.57000000007</v>
      </c>
      <c r="Q13" s="164">
        <f>Q12+N13+1</f>
        <v>207878.51</v>
      </c>
      <c r="R13" s="29">
        <f t="shared" si="1"/>
        <v>131.96486337013084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51359.260000000009</v>
      </c>
      <c r="P14" s="163">
        <f t="shared" si="5"/>
        <v>410866.08000000007</v>
      </c>
      <c r="Q14" s="164">
        <f>Q13+N14</f>
        <v>207878.51</v>
      </c>
      <c r="R14" s="29">
        <f t="shared" si="1"/>
        <v>131.3203840877915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50524.3988888889</v>
      </c>
      <c r="P15" s="7">
        <f t="shared" si="5"/>
        <v>454719.59000000008</v>
      </c>
      <c r="Q15" s="164">
        <f>Q14+N15</f>
        <v>207878.51</v>
      </c>
      <c r="R15" s="29">
        <f t="shared" si="1"/>
        <v>130.80286473945367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2100</v>
      </c>
      <c r="J16" s="63">
        <v>-1000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46349.210000000006</v>
      </c>
      <c r="P16" s="70">
        <f t="shared" si="5"/>
        <v>463492.10000000009</v>
      </c>
      <c r="Q16" s="164">
        <f>Q15+N16</f>
        <v>172797.51</v>
      </c>
      <c r="R16" s="71">
        <f t="shared" si="1"/>
        <v>128.25740588324953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42933.14636363637</v>
      </c>
      <c r="P17" s="7">
        <f t="shared" si="5"/>
        <v>472264.6100000001</v>
      </c>
      <c r="Q17" s="164">
        <f t="shared" ref="Q17:Q20" si="9">Q16+N17</f>
        <v>172797.51</v>
      </c>
      <c r="R17" s="29">
        <f t="shared" si="1"/>
        <v>126.17475772817339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40086.426666666674</v>
      </c>
      <c r="P18" s="7">
        <f t="shared" si="5"/>
        <v>481037.12000000011</v>
      </c>
      <c r="Q18" s="164">
        <f t="shared" si="9"/>
        <v>172797.51</v>
      </c>
      <c r="R18" s="29">
        <f t="shared" si="1"/>
        <v>124.43921759894326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f>500-13850</f>
        <v>-13350</v>
      </c>
      <c r="J19" s="63">
        <v>-1000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37280.740769230775</v>
      </c>
      <c r="P19" s="7">
        <f t="shared" si="5"/>
        <v>484649.63000000012</v>
      </c>
      <c r="Q19" s="164">
        <f>Q18+N19-1</f>
        <v>167637.51</v>
      </c>
      <c r="R19" s="29">
        <f t="shared" si="1"/>
        <v>122.72869426564898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-2978102.6666666665</v>
      </c>
      <c r="Y19" s="156">
        <f>Y18-K19-L19</f>
        <v>-3020184</v>
      </c>
      <c r="Z19" s="217">
        <f>AVERAGE(Y19:Y27)</f>
        <v>-2968208.888888889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-62400</v>
      </c>
      <c r="J20" s="63">
        <v>-1000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36635.510000000009</v>
      </c>
      <c r="P20" s="7">
        <f t="shared" si="5"/>
        <v>512897.14000000013</v>
      </c>
      <c r="Q20" s="164">
        <f>Q19+N20+1</f>
        <v>192272.51</v>
      </c>
      <c r="R20" s="29">
        <f t="shared" si="1"/>
        <v>122.33532083523852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36076.310000000012</v>
      </c>
      <c r="P21" s="7">
        <f t="shared" si="5"/>
        <v>541144.65000000014</v>
      </c>
      <c r="Q21" s="164">
        <f>Q20+N21</f>
        <v>192272.51</v>
      </c>
      <c r="R21" s="29">
        <f t="shared" si="1"/>
        <v>121.99439719554942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/>
      <c r="F22" s="23"/>
      <c r="G22" s="26">
        <f>D22+E22+F22-E20-F20</f>
        <v>2798962</v>
      </c>
      <c r="H22" s="132">
        <v>300</v>
      </c>
      <c r="I22" s="63">
        <v>500</v>
      </c>
      <c r="J22" s="63">
        <v>-1000</v>
      </c>
      <c r="K22" s="170">
        <f t="shared" si="11"/>
        <v>-200</v>
      </c>
      <c r="L22" s="171"/>
      <c r="M22" s="153"/>
      <c r="N22" s="149">
        <f t="shared" si="10"/>
        <v>2798762</v>
      </c>
      <c r="O22" s="67">
        <f t="shared" si="3"/>
        <v>210509.63500000001</v>
      </c>
      <c r="P22" s="7">
        <f t="shared" si="5"/>
        <v>3368154.16</v>
      </c>
      <c r="Q22" s="164">
        <f>Q21+N22</f>
        <v>2991034.51</v>
      </c>
      <c r="R22" s="29">
        <f t="shared" si="1"/>
        <v>228.3399695168419</v>
      </c>
      <c r="S22" s="5">
        <f>SUM($Q$7:$Q22)/T22</f>
        <v>374534.63499999995</v>
      </c>
      <c r="T22" s="18">
        <v>16</v>
      </c>
      <c r="U22" s="4"/>
      <c r="V22" s="131"/>
      <c r="W22" s="105"/>
      <c r="X22" s="167"/>
      <c r="Y22" s="156">
        <f>Y21-K22-L22</f>
        <v>-2956862</v>
      </c>
      <c r="Z22" s="217"/>
      <c r="AA22" s="92"/>
    </row>
    <row r="23" spans="2:31">
      <c r="B23" s="116">
        <v>45660</v>
      </c>
      <c r="C23" s="14"/>
      <c r="D23" s="87"/>
      <c r="E23" s="87"/>
      <c r="F23" s="23"/>
      <c r="G23" s="26">
        <f t="shared" ref="G23" si="12">D23+E23+F23-E22-F22</f>
        <v>0</v>
      </c>
      <c r="H23" s="132">
        <v>8300</v>
      </c>
      <c r="I23" s="63">
        <v>500</v>
      </c>
      <c r="J23" s="63">
        <v>-1000</v>
      </c>
      <c r="K23" s="170">
        <f t="shared" si="11"/>
        <v>7800</v>
      </c>
      <c r="L23" s="171"/>
      <c r="M23" s="153"/>
      <c r="N23" s="149">
        <f t="shared" si="10"/>
        <v>7800</v>
      </c>
      <c r="O23" s="67">
        <f t="shared" si="3"/>
        <v>364880.27470588236</v>
      </c>
      <c r="P23" s="7">
        <f t="shared" si="5"/>
        <v>6202964.6699999999</v>
      </c>
      <c r="Q23" s="164">
        <f>Q22+N23+1</f>
        <v>2998835.51</v>
      </c>
      <c r="R23" s="29">
        <f t="shared" si="1"/>
        <v>322.45406170149806</v>
      </c>
      <c r="S23" s="5">
        <f>SUM($Q$7:$Q23)/T23</f>
        <v>528905.27470588218</v>
      </c>
      <c r="T23" s="18">
        <v>17</v>
      </c>
      <c r="U23" s="27"/>
      <c r="V23" s="135"/>
      <c r="W23" s="105"/>
      <c r="X23" s="167"/>
      <c r="Y23" s="156">
        <f t="shared" ref="Y23:Y55" si="13">Y22-K23-L23</f>
        <v>-2964662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502098.62111111108</v>
      </c>
      <c r="P24" s="7">
        <f t="shared" si="5"/>
        <v>9037775.1799999997</v>
      </c>
      <c r="Q24" s="164">
        <f t="shared" ref="Q24:Q25" si="14">Q23+N24</f>
        <v>2998835.51</v>
      </c>
      <c r="R24" s="29">
        <f t="shared" si="1"/>
        <v>406.11103253230362</v>
      </c>
      <c r="S24" s="5">
        <f>SUM($Q$7:$Q24)/T24</f>
        <v>666123.62111111102</v>
      </c>
      <c r="T24" s="18">
        <v>18</v>
      </c>
      <c r="U24" s="4"/>
      <c r="V24" s="135"/>
      <c r="W24" s="105"/>
      <c r="X24" s="167"/>
      <c r="Y24" s="156">
        <f t="shared" si="13"/>
        <v>-2964662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624872.93105263158</v>
      </c>
      <c r="P25" s="7">
        <f t="shared" si="5"/>
        <v>11872585.689999999</v>
      </c>
      <c r="Q25" s="164">
        <f t="shared" si="14"/>
        <v>2998835.51</v>
      </c>
      <c r="R25" s="29">
        <f t="shared" si="1"/>
        <v>480.96200643355064</v>
      </c>
      <c r="S25" s="5">
        <f>SUM($Q$7:$Q25)/T25</f>
        <v>788897.93105263147</v>
      </c>
      <c r="T25" s="18">
        <v>19</v>
      </c>
      <c r="U25" s="4"/>
      <c r="V25" s="131"/>
      <c r="W25" s="105"/>
      <c r="X25" s="167"/>
      <c r="Y25" s="156">
        <f t="shared" si="13"/>
        <v>-2964662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/>
      <c r="F26" s="23"/>
      <c r="G26" s="26">
        <f>D26+E26+F26-E23-F23</f>
        <v>0</v>
      </c>
      <c r="H26" s="132">
        <v>300</v>
      </c>
      <c r="I26" s="63">
        <v>500</v>
      </c>
      <c r="J26" s="63">
        <v>-1000</v>
      </c>
      <c r="K26" s="170">
        <f t="shared" si="7"/>
        <v>-200</v>
      </c>
      <c r="L26" s="171"/>
      <c r="M26" s="153"/>
      <c r="N26" s="149">
        <f t="shared" ref="N26" si="15">L26+K26+G26+M26</f>
        <v>-200</v>
      </c>
      <c r="O26" s="67">
        <f t="shared" si="3"/>
        <v>735359.76</v>
      </c>
      <c r="P26" s="7">
        <f t="shared" si="5"/>
        <v>14707195.199999999</v>
      </c>
      <c r="Q26" s="164">
        <f>Q25+N26-1</f>
        <v>2998634.51</v>
      </c>
      <c r="R26" s="29">
        <f t="shared" si="1"/>
        <v>548.32175582990385</v>
      </c>
      <c r="S26" s="5">
        <f>SUM($Q$7:$Q26)/T26</f>
        <v>899384.75999999978</v>
      </c>
      <c r="T26" s="18">
        <v>20</v>
      </c>
      <c r="U26" s="138">
        <f>B26</f>
        <v>45663</v>
      </c>
      <c r="V26" s="131"/>
      <c r="W26" s="105"/>
      <c r="X26" s="167" t="e">
        <f>AVERAGE(W26:W34)</f>
        <v>#DIV/0!</v>
      </c>
      <c r="Y26" s="156">
        <f t="shared" si="13"/>
        <v>-2964462</v>
      </c>
      <c r="Z26" s="217">
        <f>AVERAGE(Y26:Y34)</f>
        <v>-2964284.222222222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>
        <v>300</v>
      </c>
      <c r="I27" s="63">
        <v>500</v>
      </c>
      <c r="J27" s="63">
        <v>-1000</v>
      </c>
      <c r="K27" s="170">
        <f t="shared" si="7"/>
        <v>-200</v>
      </c>
      <c r="L27" s="171"/>
      <c r="M27" s="153"/>
      <c r="N27" s="149">
        <f>L27+K27+G27+M27</f>
        <v>-200</v>
      </c>
      <c r="O27" s="67">
        <f t="shared" si="3"/>
        <v>835314.60523809528</v>
      </c>
      <c r="P27" s="7">
        <f t="shared" si="5"/>
        <v>17541606.710000001</v>
      </c>
      <c r="Q27" s="164">
        <f>Q26+N27+2</f>
        <v>2998436.51</v>
      </c>
      <c r="R27" s="29">
        <f t="shared" si="1"/>
        <v>609.26115240853221</v>
      </c>
      <c r="S27" s="5">
        <f>SUM($Q$7:$Q27)/T27+1</f>
        <v>999340.60523809493</v>
      </c>
      <c r="T27" s="18">
        <v>21</v>
      </c>
      <c r="U27" s="138">
        <f>B28+6</f>
        <v>45671</v>
      </c>
      <c r="V27" s="159"/>
      <c r="W27" s="105"/>
      <c r="X27" s="167"/>
      <c r="Y27" s="156">
        <f>Y26-K27-L27</f>
        <v>-2964262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v>-16979</v>
      </c>
      <c r="E28" s="87"/>
      <c r="F28" s="23"/>
      <c r="G28" s="26">
        <f t="shared" ref="G28:G30" si="16">D28+E28+F28-E27-F27</f>
        <v>-16979</v>
      </c>
      <c r="H28" s="132"/>
      <c r="I28" s="63"/>
      <c r="J28" s="63"/>
      <c r="K28" s="170">
        <f t="shared" si="7"/>
        <v>0</v>
      </c>
      <c r="L28" s="171"/>
      <c r="M28" s="153"/>
      <c r="N28" s="149">
        <f>L28+K28+G28+M28</f>
        <v>-16979</v>
      </c>
      <c r="O28" s="67">
        <f t="shared" si="3"/>
        <v>925410.73727272719</v>
      </c>
      <c r="P28" s="7">
        <f t="shared" si="5"/>
        <v>20359036.219999999</v>
      </c>
      <c r="Q28" s="164">
        <f>Q27+N28-3</f>
        <v>2981454.51</v>
      </c>
      <c r="R28" s="29">
        <f t="shared" si="1"/>
        <v>664.18944506796333</v>
      </c>
      <c r="S28" s="5">
        <f>SUM($Q$7:$Q28)/T28+1</f>
        <v>1089436.7372727268</v>
      </c>
      <c r="T28" s="18">
        <v>22</v>
      </c>
      <c r="U28" s="4"/>
      <c r="V28" s="131"/>
      <c r="W28" s="105"/>
      <c r="X28" s="167"/>
      <c r="Y28" s="156">
        <f>Y27-K28-L28</f>
        <v>-2964262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/>
      <c r="F29" s="23"/>
      <c r="G29" s="26">
        <f t="shared" si="16"/>
        <v>0</v>
      </c>
      <c r="H29" s="132"/>
      <c r="I29" s="63"/>
      <c r="J29" s="63"/>
      <c r="K29" s="170">
        <f t="shared" si="7"/>
        <v>0</v>
      </c>
      <c r="L29" s="171"/>
      <c r="M29" s="153"/>
      <c r="N29" s="149">
        <f>L29+K29+G29+M29</f>
        <v>0</v>
      </c>
      <c r="O29" s="67">
        <f t="shared" si="3"/>
        <v>1007672.5534782608</v>
      </c>
      <c r="P29" s="7">
        <f t="shared" si="5"/>
        <v>23176468.729999997</v>
      </c>
      <c r="Q29" s="164">
        <f>Q28+N29+3</f>
        <v>2981457.51</v>
      </c>
      <c r="R29" s="29">
        <f t="shared" si="1"/>
        <v>714.34083431078204</v>
      </c>
      <c r="S29" s="5">
        <f>SUM($Q$7:$Q29)/T29</f>
        <v>1171697.5534782603</v>
      </c>
      <c r="T29" s="18">
        <v>23</v>
      </c>
      <c r="U29" s="4"/>
      <c r="V29" s="131"/>
      <c r="W29" s="105"/>
      <c r="X29" s="167"/>
      <c r="Y29" s="156">
        <f>Y28-K29-L29</f>
        <v>-2964262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/>
      <c r="F30" s="23"/>
      <c r="G30" s="26">
        <f t="shared" si="16"/>
        <v>0</v>
      </c>
      <c r="H30" s="132"/>
      <c r="I30" s="25"/>
      <c r="J30" s="25"/>
      <c r="K30" s="170">
        <f t="shared" si="7"/>
        <v>0</v>
      </c>
      <c r="L30" s="171"/>
      <c r="M30" s="153"/>
      <c r="N30" s="149">
        <f>L30+K30+G30+M30</f>
        <v>0</v>
      </c>
      <c r="O30" s="67">
        <f t="shared" si="3"/>
        <v>1083079.218333333</v>
      </c>
      <c r="P30" s="7">
        <f t="shared" si="5"/>
        <v>25993901.239999995</v>
      </c>
      <c r="Q30" s="164">
        <f>Q29+N30</f>
        <v>2981457.51</v>
      </c>
      <c r="R30" s="29">
        <f t="shared" si="1"/>
        <v>760.31349997459699</v>
      </c>
      <c r="S30" s="5">
        <f>SUM($Q$7:$Q30)/T30</f>
        <v>1247104.2183333328</v>
      </c>
      <c r="T30" s="18">
        <v>24</v>
      </c>
      <c r="U30" s="4"/>
      <c r="V30" s="131"/>
      <c r="W30" s="105"/>
      <c r="X30" s="167"/>
      <c r="Y30" s="156">
        <f t="shared" si="13"/>
        <v>-2964262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1152453.3499999996</v>
      </c>
      <c r="P31" s="7">
        <f t="shared" si="5"/>
        <v>28811333.749999993</v>
      </c>
      <c r="Q31" s="164">
        <f t="shared" ref="Q31:Q39" si="17">Q30+N31</f>
        <v>2981457.51</v>
      </c>
      <c r="R31" s="29">
        <f t="shared" si="1"/>
        <v>802.60835238530672</v>
      </c>
      <c r="S31" s="5">
        <f>SUM($Q$7:$Q31)/T31</f>
        <v>1316478.3499999994</v>
      </c>
      <c r="T31" s="18">
        <v>25</v>
      </c>
      <c r="U31" s="4"/>
      <c r="V31" s="137"/>
      <c r="W31" s="105"/>
      <c r="X31" s="167"/>
      <c r="Y31" s="156">
        <f t="shared" si="13"/>
        <v>-2964262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1216491.0099999995</v>
      </c>
      <c r="P32" s="7">
        <f t="shared" si="5"/>
        <v>31628766.25999999</v>
      </c>
      <c r="Q32" s="164">
        <f t="shared" si="17"/>
        <v>2981457.51</v>
      </c>
      <c r="R32" s="29">
        <f t="shared" si="1"/>
        <v>841.64975461057713</v>
      </c>
      <c r="S32" s="5">
        <f>SUM($Q$7:$Q32)/T32</f>
        <v>1380516.0099999993</v>
      </c>
      <c r="T32" s="18">
        <v>26</v>
      </c>
      <c r="U32" s="27"/>
      <c r="V32" s="137"/>
      <c r="W32" s="105"/>
      <c r="X32" s="167"/>
      <c r="Y32" s="156">
        <f t="shared" si="13"/>
        <v>-2964262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7"/>
        <v>0</v>
      </c>
      <c r="L33" s="171"/>
      <c r="M33" s="153"/>
      <c r="N33" s="149">
        <f t="shared" si="10"/>
        <v>0</v>
      </c>
      <c r="O33" s="67">
        <f t="shared" si="3"/>
        <v>1275785.1396296292</v>
      </c>
      <c r="P33" s="7">
        <f t="shared" si="5"/>
        <v>34446198.769999988</v>
      </c>
      <c r="Q33" s="164">
        <f>Q32+N33</f>
        <v>2981457.51</v>
      </c>
      <c r="R33" s="29">
        <f t="shared" si="1"/>
        <v>877.79920111545732</v>
      </c>
      <c r="S33" s="5">
        <f>SUM($Q$7:$Q33)/T33</f>
        <v>1439810.139629629</v>
      </c>
      <c r="T33" s="18">
        <v>27</v>
      </c>
      <c r="U33" s="138">
        <f>B33</f>
        <v>45670</v>
      </c>
      <c r="V33" s="131"/>
      <c r="W33" s="105"/>
      <c r="X33" s="167" t="e">
        <f>AVERAGE(W33:W55)</f>
        <v>#DIV/0!</v>
      </c>
      <c r="Y33" s="156">
        <f t="shared" si="13"/>
        <v>-2964262</v>
      </c>
      <c r="Z33" s="217">
        <f>AVERAGE(Y33:Y55)</f>
        <v>-2964262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7"/>
        <v>0</v>
      </c>
      <c r="L34" s="171"/>
      <c r="M34" s="153"/>
      <c r="N34" s="149">
        <f>L34+K34+G34+M34</f>
        <v>0</v>
      </c>
      <c r="O34" s="67">
        <f t="shared" si="3"/>
        <v>1330843.9385714282</v>
      </c>
      <c r="P34" s="7">
        <f t="shared" si="5"/>
        <v>37263630.279999986</v>
      </c>
      <c r="Q34" s="164">
        <f>Q33+N34-1</f>
        <v>2981456.51</v>
      </c>
      <c r="R34" s="29">
        <f t="shared" si="1"/>
        <v>911.3665225248759</v>
      </c>
      <c r="S34" s="5">
        <f>SUM($Q$7:$Q34)/T34</f>
        <v>1494868.9385714277</v>
      </c>
      <c r="T34" s="18">
        <v>28</v>
      </c>
      <c r="U34" s="138">
        <f>B33+8</f>
        <v>45678</v>
      </c>
      <c r="V34" s="131"/>
      <c r="W34" s="105"/>
      <c r="X34" s="167"/>
      <c r="Y34" s="156">
        <f t="shared" si="13"/>
        <v>-2964262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/>
      <c r="E35" s="87"/>
      <c r="F35" s="23"/>
      <c r="G35" s="26">
        <f t="shared" ref="G35:G37" si="18">D35+E35+F35-E34-F34</f>
        <v>0</v>
      </c>
      <c r="H35" s="132"/>
      <c r="I35" s="25"/>
      <c r="J35" s="25"/>
      <c r="K35" s="170">
        <f t="shared" si="7"/>
        <v>0</v>
      </c>
      <c r="L35" s="171"/>
      <c r="M35" s="153"/>
      <c r="N35" s="149">
        <f t="shared" si="10"/>
        <v>0</v>
      </c>
      <c r="O35" s="67">
        <f t="shared" si="3"/>
        <v>1382105.5789655168</v>
      </c>
      <c r="P35" s="7">
        <f t="shared" si="5"/>
        <v>40081061.789999984</v>
      </c>
      <c r="Q35" s="164">
        <f>Q34+N35</f>
        <v>2981456.51</v>
      </c>
      <c r="R35" s="29">
        <f t="shared" si="1"/>
        <v>942.61946591404762</v>
      </c>
      <c r="S35" s="5">
        <f>SUM($Q$7:$Q35)/T35+1</f>
        <v>1546131.5789655165</v>
      </c>
      <c r="T35" s="18">
        <v>29</v>
      </c>
      <c r="U35" s="4"/>
      <c r="V35" s="131"/>
      <c r="W35" s="105"/>
      <c r="X35" s="167"/>
      <c r="Y35" s="156">
        <f>Y34-K35-L35</f>
        <v>-2964262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/>
      <c r="F36" s="23"/>
      <c r="G36" s="26">
        <f t="shared" si="18"/>
        <v>0</v>
      </c>
      <c r="H36" s="132"/>
      <c r="I36" s="25"/>
      <c r="J36" s="25"/>
      <c r="K36" s="170">
        <f t="shared" si="7"/>
        <v>0</v>
      </c>
      <c r="L36" s="171"/>
      <c r="M36" s="153"/>
      <c r="N36" s="149">
        <f t="shared" si="10"/>
        <v>0</v>
      </c>
      <c r="O36" s="67">
        <f t="shared" si="3"/>
        <v>1429949.7766666661</v>
      </c>
      <c r="P36" s="7">
        <f t="shared" si="5"/>
        <v>42898493.299999982</v>
      </c>
      <c r="Q36" s="164">
        <f>Q35+N36</f>
        <v>2981456.51</v>
      </c>
      <c r="R36" s="29">
        <f t="shared" si="1"/>
        <v>971.78831072499077</v>
      </c>
      <c r="S36" s="5">
        <f>SUM($Q$7:$Q36)/T36+1</f>
        <v>1593975.7766666659</v>
      </c>
      <c r="T36" s="18">
        <v>30</v>
      </c>
      <c r="U36" s="4"/>
      <c r="V36" s="136"/>
      <c r="W36" s="105"/>
      <c r="X36" s="167"/>
      <c r="Y36" s="156">
        <f>Y35-K36-L36</f>
        <v>-2964262</v>
      </c>
      <c r="Z36" s="217"/>
      <c r="AD36" s="1"/>
      <c r="AE36" s="1"/>
    </row>
    <row r="37" spans="2:31">
      <c r="B37" s="116">
        <v>45674</v>
      </c>
      <c r="C37" s="14"/>
      <c r="D37" s="87"/>
      <c r="E37" s="87"/>
      <c r="F37" s="23"/>
      <c r="G37" s="26">
        <f t="shared" si="18"/>
        <v>0</v>
      </c>
      <c r="H37" s="132"/>
      <c r="I37" s="25"/>
      <c r="J37" s="25"/>
      <c r="K37" s="170">
        <f t="shared" si="7"/>
        <v>0</v>
      </c>
      <c r="L37" s="171"/>
      <c r="M37" s="153"/>
      <c r="N37" s="149">
        <f t="shared" si="10"/>
        <v>0</v>
      </c>
      <c r="O37" s="67">
        <f t="shared" si="3"/>
        <v>1474707.2519354832</v>
      </c>
      <c r="P37" s="7">
        <f t="shared" si="5"/>
        <v>45715924.80999998</v>
      </c>
      <c r="Q37" s="164">
        <f>Q36+N37</f>
        <v>2981456.51</v>
      </c>
      <c r="R37" s="29">
        <f t="shared" si="1"/>
        <v>999.07529458038891</v>
      </c>
      <c r="S37" s="5">
        <f>SUM($Q$7:$Q37)/T37+1</f>
        <v>1638733.251935483</v>
      </c>
      <c r="T37" s="18">
        <v>31</v>
      </c>
      <c r="U37" s="27"/>
      <c r="V37" s="137"/>
      <c r="W37" s="105"/>
      <c r="X37" s="167"/>
      <c r="Y37" s="156">
        <f t="shared" si="13"/>
        <v>-2964262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1516667.3849999993</v>
      </c>
      <c r="P38" s="7">
        <f t="shared" si="5"/>
        <v>48533356.319999978</v>
      </c>
      <c r="Q38" s="164">
        <f t="shared" si="17"/>
        <v>2981456.51</v>
      </c>
      <c r="R38" s="29">
        <f t="shared" si="1"/>
        <v>1024.6562322816637</v>
      </c>
      <c r="S38" s="5">
        <f>SUM($Q$7:$Q38)/T38</f>
        <v>1680692.3849999991</v>
      </c>
      <c r="T38" s="18">
        <v>32</v>
      </c>
      <c r="U38" s="27"/>
      <c r="V38" s="137"/>
      <c r="W38" s="105"/>
      <c r="X38" s="167"/>
      <c r="Y38" s="156">
        <f t="shared" si="13"/>
        <v>-2964262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1556084.479696969</v>
      </c>
      <c r="P39" s="7">
        <f t="shared" si="5"/>
        <v>51350787.829999976</v>
      </c>
      <c r="Q39" s="164">
        <f t="shared" si="17"/>
        <v>2981456.51</v>
      </c>
      <c r="R39" s="29">
        <f t="shared" si="1"/>
        <v>1048.687382836134</v>
      </c>
      <c r="S39" s="5">
        <f>SUM($Q$7:$Q39)/T39</f>
        <v>1720109.4796969688</v>
      </c>
      <c r="T39" s="18">
        <v>33</v>
      </c>
      <c r="U39" s="27"/>
      <c r="V39" s="137"/>
      <c r="W39" s="105"/>
      <c r="X39" s="167"/>
      <c r="Y39" s="156">
        <f t="shared" si="13"/>
        <v>-2964262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7"/>
        <v>0</v>
      </c>
      <c r="L40" s="171"/>
      <c r="M40" s="153"/>
      <c r="N40" s="149">
        <f t="shared" si="10"/>
        <v>0</v>
      </c>
      <c r="O40" s="67">
        <f t="shared" si="3"/>
        <v>1593182.9217647051</v>
      </c>
      <c r="P40" s="7">
        <f t="shared" si="5"/>
        <v>54168219.339999974</v>
      </c>
      <c r="Q40" s="164">
        <f>Q39+N40</f>
        <v>2981456.51</v>
      </c>
      <c r="R40" s="29">
        <f t="shared" si="1"/>
        <v>1071.3043266360035</v>
      </c>
      <c r="S40" s="5">
        <f>SUM($Q$7:$Q40)/T40-1</f>
        <v>1757206.9217647049</v>
      </c>
      <c r="T40" s="18">
        <v>34</v>
      </c>
      <c r="U40" s="138">
        <f>B40</f>
        <v>45677</v>
      </c>
      <c r="V40" s="131"/>
      <c r="W40" s="105"/>
      <c r="X40" s="167" t="e">
        <f>AVERAGE(W40:W62)</f>
        <v>#DIV/0!</v>
      </c>
      <c r="Y40" s="156">
        <f t="shared" si="13"/>
        <v>-2964262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7"/>
        <v>0</v>
      </c>
      <c r="L41" s="171"/>
      <c r="M41" s="153"/>
      <c r="N41" s="149">
        <f t="shared" si="10"/>
        <v>0</v>
      </c>
      <c r="O41" s="67">
        <f t="shared" si="3"/>
        <v>1628161.4528571421</v>
      </c>
      <c r="P41" s="7">
        <f t="shared" si="5"/>
        <v>56985650.849999972</v>
      </c>
      <c r="Q41" s="164">
        <f>Q40+N41</f>
        <v>2981456.51</v>
      </c>
      <c r="R41" s="29">
        <f t="shared" si="1"/>
        <v>1092.6294484725754</v>
      </c>
      <c r="S41" s="5">
        <f>SUM($Q$7:$Q41)/T41-1</f>
        <v>1792185.4528571418</v>
      </c>
      <c r="T41" s="18">
        <v>35</v>
      </c>
      <c r="U41" s="138">
        <f>B40+8</f>
        <v>45685</v>
      </c>
      <c r="V41" s="131"/>
      <c r="W41" s="105"/>
      <c r="X41" s="167"/>
      <c r="Y41" s="156">
        <f t="shared" si="13"/>
        <v>-2964262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/>
      <c r="E42" s="87"/>
      <c r="F42" s="23"/>
      <c r="G42" s="26">
        <f t="shared" ref="G42:G44" si="19">D42+E42+F42-E41-F41</f>
        <v>0</v>
      </c>
      <c r="H42" s="132"/>
      <c r="I42" s="25"/>
      <c r="J42" s="25"/>
      <c r="K42" s="170">
        <f t="shared" si="7"/>
        <v>0</v>
      </c>
      <c r="L42" s="171"/>
      <c r="M42" s="153"/>
      <c r="N42" s="149">
        <f t="shared" si="10"/>
        <v>0</v>
      </c>
      <c r="O42" s="67">
        <f t="shared" si="3"/>
        <v>1661196.7599999991</v>
      </c>
      <c r="P42" s="7">
        <f t="shared" si="5"/>
        <v>59803083.35999997</v>
      </c>
      <c r="Q42" s="164">
        <f>Q41+N42+1</f>
        <v>2981457.51</v>
      </c>
      <c r="R42" s="29">
        <f t="shared" si="1"/>
        <v>1112.7698582533144</v>
      </c>
      <c r="S42" s="5">
        <f>SUM($Q$7:$Q42)/T42-1</f>
        <v>1825220.7599999988</v>
      </c>
      <c r="T42" s="18">
        <v>36</v>
      </c>
      <c r="U42" s="138"/>
      <c r="V42" s="131"/>
      <c r="W42" s="105"/>
      <c r="X42" s="167"/>
      <c r="Y42" s="156">
        <f t="shared" si="13"/>
        <v>-2964262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/>
      <c r="F43" s="23"/>
      <c r="G43" s="26">
        <f t="shared" si="19"/>
        <v>0</v>
      </c>
      <c r="H43" s="132"/>
      <c r="I43" s="25"/>
      <c r="J43" s="25"/>
      <c r="K43" s="170">
        <f t="shared" si="7"/>
        <v>0</v>
      </c>
      <c r="L43" s="171"/>
      <c r="M43" s="153"/>
      <c r="N43" s="149">
        <f t="shared" si="10"/>
        <v>0</v>
      </c>
      <c r="O43" s="67">
        <f t="shared" si="3"/>
        <v>1692446.32081081</v>
      </c>
      <c r="P43" s="7">
        <f t="shared" si="5"/>
        <v>62620513.869999968</v>
      </c>
      <c r="Q43" s="164">
        <f t="shared" ref="Q43:Q55" si="20">Q42+N43-2</f>
        <v>2981455.51</v>
      </c>
      <c r="R43" s="29">
        <f t="shared" si="1"/>
        <v>1131.8221739434903</v>
      </c>
      <c r="S43" s="5">
        <f>SUM($Q$7:$Q43)/T43</f>
        <v>1856471.3208108097</v>
      </c>
      <c r="T43" s="18">
        <v>37</v>
      </c>
      <c r="U43" s="138"/>
      <c r="V43" s="131"/>
      <c r="W43" s="105"/>
      <c r="X43" s="167"/>
      <c r="Y43" s="156">
        <f t="shared" si="13"/>
        <v>-2964262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/>
      <c r="F44" s="23"/>
      <c r="G44" s="26">
        <f t="shared" si="19"/>
        <v>0</v>
      </c>
      <c r="H44" s="132"/>
      <c r="I44" s="25"/>
      <c r="J44" s="25"/>
      <c r="K44" s="170">
        <f t="shared" si="7"/>
        <v>0</v>
      </c>
      <c r="L44" s="171"/>
      <c r="M44" s="153"/>
      <c r="N44" s="149">
        <f t="shared" si="10"/>
        <v>0</v>
      </c>
      <c r="O44" s="67">
        <f t="shared" si="3"/>
        <v>1722051.1678947359</v>
      </c>
      <c r="P44" s="7">
        <f t="shared" si="5"/>
        <v>65437944.379999965</v>
      </c>
      <c r="Q44" s="164">
        <f>Q43+N44</f>
        <v>2981455.51</v>
      </c>
      <c r="R44" s="29">
        <f t="shared" si="1"/>
        <v>1149.8711586006621</v>
      </c>
      <c r="S44" s="5">
        <f>SUM($Q$7:$Q44)/T44</f>
        <v>1886076.1678947359</v>
      </c>
      <c r="T44" s="18">
        <v>38</v>
      </c>
      <c r="U44" s="138"/>
      <c r="V44" s="131"/>
      <c r="W44" s="105"/>
      <c r="X44" s="167"/>
      <c r="Y44" s="156">
        <f>Y43-K44-L44</f>
        <v>-2964262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1750137.7664102556</v>
      </c>
      <c r="P45" s="7">
        <f t="shared" si="5"/>
        <v>68255372.889999971</v>
      </c>
      <c r="Q45" s="164">
        <f t="shared" si="20"/>
        <v>2981453.51</v>
      </c>
      <c r="R45" s="29">
        <f t="shared" si="1"/>
        <v>1166.9945230362782</v>
      </c>
      <c r="S45" s="5">
        <f>SUM($Q$7:$Q45)/T45</f>
        <v>1914162.7664102556</v>
      </c>
      <c r="T45" s="18">
        <v>39</v>
      </c>
      <c r="U45" s="138"/>
      <c r="V45" s="131"/>
      <c r="W45" s="105"/>
      <c r="X45" s="167"/>
      <c r="Y45" s="156">
        <f t="shared" si="13"/>
        <v>-2964262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1776819.9849999994</v>
      </c>
      <c r="P46" s="7">
        <f t="shared" si="5"/>
        <v>71072799.399999976</v>
      </c>
      <c r="Q46" s="164">
        <f t="shared" si="20"/>
        <v>2981451.51</v>
      </c>
      <c r="R46" s="29">
        <f t="shared" si="1"/>
        <v>1183.261688766956</v>
      </c>
      <c r="S46" s="5">
        <f>SUM($Q$7:$Q46)/T46</f>
        <v>1940844.9849999994</v>
      </c>
      <c r="T46" s="18">
        <v>40</v>
      </c>
      <c r="U46" s="138"/>
      <c r="V46" s="131"/>
      <c r="W46" s="105"/>
      <c r="X46" s="167"/>
      <c r="Y46" s="156">
        <f t="shared" si="13"/>
        <v>-2964262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7"/>
        <v>0</v>
      </c>
      <c r="L47" s="171"/>
      <c r="M47" s="153"/>
      <c r="N47" s="149">
        <f t="shared" si="10"/>
        <v>0</v>
      </c>
      <c r="O47" s="67">
        <f t="shared" si="3"/>
        <v>1802200.7295121946</v>
      </c>
      <c r="P47" s="7">
        <f t="shared" si="5"/>
        <v>73890229.909999982</v>
      </c>
      <c r="Q47" s="164">
        <f>Q46+N47+4</f>
        <v>2981455.51</v>
      </c>
      <c r="R47" s="29">
        <f t="shared" si="1"/>
        <v>1198.73478403426</v>
      </c>
      <c r="S47" s="5">
        <f>SUM($Q$7:$Q47)/T47-1</f>
        <v>1966224.7295121946</v>
      </c>
      <c r="T47" s="18">
        <v>41</v>
      </c>
      <c r="U47" s="138">
        <f>B47</f>
        <v>45684</v>
      </c>
      <c r="V47" s="131"/>
      <c r="W47" s="105"/>
      <c r="X47" s="167" t="e">
        <f>AVERAGE(W47:W69)</f>
        <v>#DIV/0!</v>
      </c>
      <c r="Y47" s="156">
        <f t="shared" si="13"/>
        <v>-2964262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7"/>
        <v>0</v>
      </c>
      <c r="L48" s="171"/>
      <c r="M48" s="153"/>
      <c r="N48" s="149">
        <f t="shared" si="10"/>
        <v>0</v>
      </c>
      <c r="O48" s="67">
        <f t="shared" si="3"/>
        <v>1826372.8671428568</v>
      </c>
      <c r="P48" s="7">
        <f t="shared" si="5"/>
        <v>76707660.419999987</v>
      </c>
      <c r="Q48" s="164">
        <f>Q47+N48</f>
        <v>2981455.51</v>
      </c>
      <c r="R48" s="29">
        <f t="shared" si="1"/>
        <v>1213.471645872798</v>
      </c>
      <c r="S48" s="5">
        <f>SUM($Q$7:$Q48)/T48-1</f>
        <v>1990396.8671428568</v>
      </c>
      <c r="T48" s="18">
        <v>42</v>
      </c>
      <c r="U48" s="138">
        <f>B47+8</f>
        <v>45692</v>
      </c>
      <c r="V48" s="131"/>
      <c r="W48" s="105"/>
      <c r="X48" s="167"/>
      <c r="Y48" s="156">
        <f t="shared" si="13"/>
        <v>-2964262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v>-1862</v>
      </c>
      <c r="E49" s="87"/>
      <c r="F49" s="23"/>
      <c r="G49" s="26">
        <f t="shared" ref="G49:G51" si="21">D49+E49+F49-E48-F48</f>
        <v>-1862</v>
      </c>
      <c r="H49" s="132"/>
      <c r="I49" s="25"/>
      <c r="J49" s="25"/>
      <c r="K49" s="170">
        <f t="shared" si="7"/>
        <v>0</v>
      </c>
      <c r="L49" s="171"/>
      <c r="M49" s="153"/>
      <c r="N49" s="149">
        <f t="shared" si="10"/>
        <v>-1862</v>
      </c>
      <c r="O49" s="67">
        <f t="shared" si="3"/>
        <v>1849377.3704651161</v>
      </c>
      <c r="P49" s="7">
        <f t="shared" si="5"/>
        <v>79523226.929999992</v>
      </c>
      <c r="Q49" s="164">
        <f t="shared" si="20"/>
        <v>2979591.51</v>
      </c>
      <c r="R49" s="29">
        <f t="shared" si="1"/>
        <v>1227.4966440878623</v>
      </c>
      <c r="S49" s="5">
        <f>SUM($Q$7:$Q49)/T49-1</f>
        <v>2013401.3704651161</v>
      </c>
      <c r="T49" s="18">
        <v>43</v>
      </c>
      <c r="U49" s="138"/>
      <c r="V49" s="131"/>
      <c r="W49" s="105"/>
      <c r="X49" s="167"/>
      <c r="Y49" s="156">
        <f t="shared" si="13"/>
        <v>-2964262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/>
      <c r="F50" s="23"/>
      <c r="G50" s="26">
        <f t="shared" si="21"/>
        <v>0</v>
      </c>
      <c r="H50" s="132"/>
      <c r="I50" s="25"/>
      <c r="J50" s="25"/>
      <c r="K50" s="170">
        <f t="shared" si="7"/>
        <v>0</v>
      </c>
      <c r="L50" s="171"/>
      <c r="M50" s="153"/>
      <c r="N50" s="149">
        <f t="shared" si="10"/>
        <v>0</v>
      </c>
      <c r="O50" s="67">
        <f t="shared" si="3"/>
        <v>1871336.169090909</v>
      </c>
      <c r="P50" s="7">
        <f t="shared" si="5"/>
        <v>82338791.439999998</v>
      </c>
      <c r="Q50" s="164">
        <f t="shared" si="20"/>
        <v>2979589.51</v>
      </c>
      <c r="R50" s="29">
        <f t="shared" si="1"/>
        <v>1240.8841146720981</v>
      </c>
      <c r="S50" s="5">
        <f>SUM($Q$7:$Q50)/T50-1</f>
        <v>2035360.169090909</v>
      </c>
      <c r="T50" s="18">
        <v>44</v>
      </c>
      <c r="U50" s="138"/>
      <c r="V50" s="131"/>
      <c r="W50" s="105"/>
      <c r="X50" s="167"/>
      <c r="Y50" s="156">
        <f t="shared" si="13"/>
        <v>-2964262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/>
      <c r="F51" s="23"/>
      <c r="G51" s="26">
        <f t="shared" si="21"/>
        <v>0</v>
      </c>
      <c r="H51" s="132"/>
      <c r="I51" s="25"/>
      <c r="J51" s="25"/>
      <c r="K51" s="170">
        <f t="shared" si="7"/>
        <v>0</v>
      </c>
      <c r="L51" s="171"/>
      <c r="M51" s="153"/>
      <c r="N51" s="149">
        <f t="shared" si="10"/>
        <v>0</v>
      </c>
      <c r="O51" s="67">
        <f t="shared" si="3"/>
        <v>1892318.9766666668</v>
      </c>
      <c r="P51" s="7">
        <f t="shared" si="5"/>
        <v>85154353.950000003</v>
      </c>
      <c r="Q51" s="164">
        <f t="shared" si="20"/>
        <v>2979587.51</v>
      </c>
      <c r="R51" s="29">
        <f t="shared" si="1"/>
        <v>1253.676559467561</v>
      </c>
      <c r="S51" s="5">
        <f>SUM($Q$7:$Q51)/T51-1</f>
        <v>2056342.9766666668</v>
      </c>
      <c r="T51" s="18">
        <v>45</v>
      </c>
      <c r="U51" s="138"/>
      <c r="V51" s="131"/>
      <c r="W51" s="105"/>
      <c r="X51" s="167"/>
      <c r="Y51" s="156">
        <f t="shared" si="13"/>
        <v>-2964262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1912389.4447826089</v>
      </c>
      <c r="P52" s="7">
        <f t="shared" si="5"/>
        <v>87969914.460000008</v>
      </c>
      <c r="Q52" s="164">
        <f t="shared" si="20"/>
        <v>2979585.51</v>
      </c>
      <c r="R52" s="29">
        <f t="shared" si="1"/>
        <v>1265.9127845039529</v>
      </c>
      <c r="S52" s="5">
        <f>SUM($Q$7:$Q52)/T52-1</f>
        <v>2076413.4447826089</v>
      </c>
      <c r="T52" s="18">
        <v>46</v>
      </c>
      <c r="U52" s="138"/>
      <c r="V52" s="131"/>
      <c r="W52" s="105"/>
      <c r="X52" s="167"/>
      <c r="Y52" s="156">
        <f t="shared" si="13"/>
        <v>-2964262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1931605.8078723408</v>
      </c>
      <c r="P53" s="7">
        <f t="shared" si="5"/>
        <v>90785472.970000014</v>
      </c>
      <c r="Q53" s="164">
        <f t="shared" si="20"/>
        <v>2979583.51</v>
      </c>
      <c r="R53" s="29">
        <f t="shared" si="1"/>
        <v>1277.6282931701514</v>
      </c>
      <c r="S53" s="5">
        <f>SUM($Q$7:$Q53)/T53-1</f>
        <v>2095629.8078723408</v>
      </c>
      <c r="T53" s="18">
        <v>47</v>
      </c>
      <c r="U53" s="138"/>
      <c r="V53" s="131"/>
      <c r="W53" s="105"/>
      <c r="X53" s="167"/>
      <c r="Y53" s="156">
        <f t="shared" si="13"/>
        <v>-2964262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7"/>
        <v>0</v>
      </c>
      <c r="L54" s="171"/>
      <c r="M54" s="153"/>
      <c r="N54" s="149">
        <f t="shared" si="10"/>
        <v>0</v>
      </c>
      <c r="O54" s="67">
        <f t="shared" si="3"/>
        <v>1950021.4475000005</v>
      </c>
      <c r="P54" s="7">
        <f t="shared" si="5"/>
        <v>93601029.480000019</v>
      </c>
      <c r="Q54" s="164">
        <f t="shared" si="20"/>
        <v>2979581.51</v>
      </c>
      <c r="R54" s="29">
        <f t="shared" si="1"/>
        <v>1288.8556302392931</v>
      </c>
      <c r="S54" s="5">
        <f>SUM($Q$7:$Q54)/T54-1</f>
        <v>2114045.4475000002</v>
      </c>
      <c r="T54" s="18">
        <v>48</v>
      </c>
      <c r="U54" s="138"/>
      <c r="V54" s="131"/>
      <c r="W54" s="105"/>
      <c r="X54" s="167"/>
      <c r="Y54" s="156">
        <f t="shared" si="13"/>
        <v>-2964262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/>
      <c r="F55" s="23"/>
      <c r="G55" s="26">
        <f>D55+E55+F55-E54-F54</f>
        <v>0</v>
      </c>
      <c r="H55" s="132"/>
      <c r="I55" s="25"/>
      <c r="J55" s="25"/>
      <c r="K55" s="170">
        <f t="shared" si="7"/>
        <v>0</v>
      </c>
      <c r="L55" s="171"/>
      <c r="M55" s="153"/>
      <c r="N55" s="149">
        <f t="shared" si="10"/>
        <v>0</v>
      </c>
      <c r="O55" s="67">
        <f t="shared" si="3"/>
        <v>1967685.3875510208</v>
      </c>
      <c r="P55" s="7">
        <f t="shared" si="5"/>
        <v>96416583.990000024</v>
      </c>
      <c r="Q55" s="164">
        <f t="shared" si="20"/>
        <v>2979579.51</v>
      </c>
      <c r="R55" s="29">
        <f t="shared" si="1"/>
        <v>1299.6246837683407</v>
      </c>
      <c r="S55" s="5">
        <f>SUM($Q$7:$Q55)/T55-1</f>
        <v>2131709.3875510208</v>
      </c>
      <c r="T55" s="18">
        <v>49</v>
      </c>
      <c r="U55" s="138"/>
      <c r="V55" s="131"/>
      <c r="W55" s="105"/>
      <c r="X55" s="167"/>
      <c r="Y55" s="156">
        <f t="shared" si="13"/>
        <v>-2964262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424"/>
  <sheetViews>
    <sheetView topLeftCell="A5404" workbookViewId="0">
      <selection activeCell="B5423" sqref="B5423:C5424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5"/>
  <sheetViews>
    <sheetView workbookViewId="0">
      <pane ySplit="1" topLeftCell="A227" activePane="bottomLeft" state="frozen"/>
      <selection activeCell="X30" sqref="X30"/>
      <selection pane="bottomLeft" activeCell="E246" sqref="E246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5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53</vt:i4>
      </vt:variant>
      <vt:variant>
        <vt:lpstr>Named Ranges</vt:lpstr>
      </vt:variant>
      <vt:variant>
        <vt:i4>52</vt:i4>
      </vt:variant>
    </vt:vector>
  </HeadingPairs>
  <TitlesOfParts>
    <vt:vector size="10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2025-01-02T10:29:48Z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